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~1.N\AppData\Local\Temp\Rar$DIa0.637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РЕЕСТР!$A$3:$H$25</definedName>
    <definedName name="_xlnm.Print_Titles" localSheetId="0">РЕЕСТР!$3:$3</definedName>
    <definedName name="_xlnm.Print_Area" localSheetId="0">РЕЕСТР!$A$1:$I$28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4" i="1"/>
</calcChain>
</file>

<file path=xl/sharedStrings.xml><?xml version="1.0" encoding="utf-8"?>
<sst xmlns="http://schemas.openxmlformats.org/spreadsheetml/2006/main" count="121" uniqueCount="56">
  <si>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</si>
  <si>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</si>
  <si>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</si>
  <si>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</si>
  <si>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</si>
  <si>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</si>
  <si>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</si>
  <si>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</si>
  <si>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</si>
  <si>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</si>
  <si>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</si>
  <si>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</si>
  <si>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</si>
  <si>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</si>
  <si>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</si>
  <si>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</si>
  <si>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</si>
  <si>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штука</t>
  </si>
  <si>
    <t>Монофокальная асферическая интраокулярная линза для хирургии катаракты. Диоптрийный ряд 0,0 - 30,0, От 0.0 до 9.0 с шагом 1.0 Д; От 10.0 до 30.0 с шагом 0.5 Д (Akreos)</t>
  </si>
  <si>
    <t>Монофокальная асферическая интраокулярная линза для хирургии катаракты. Диоптрийный ряд 0,0 - 30,0, От 0.0 до 9.0 с шагом 1.0 Д; От 10.0 до 30.0 с шагом 0.5 Д (SA)</t>
  </si>
  <si>
    <t>Монофокальная асферическая интраокулярная линза (IQ)</t>
  </si>
  <si>
    <t>Картридж для имплантации интраокулярных линз</t>
  </si>
  <si>
    <t>Линза интраокулярная гибкая моноблочная</t>
  </si>
  <si>
    <t>Линза однокомпонентная асферическая заднекамерная</t>
  </si>
  <si>
    <t>Монофокальная асферическая интраокулярная линза для хирургии катаракты, диоптрийный ряд: от 0,0 до +32,0 D от 0,0 до +10,0 D (шаг 1,0 D) от +10,0 до 30,0 D (шаг 0,5 D), от +30,0 до +32,0D (шаг 1,0 D)</t>
  </si>
  <si>
    <t>Мультифокальная трифокальная интроокулярная линза дляхирургии катаракты</t>
  </si>
  <si>
    <t>Монофокальная асферическая интраокулярная линза для хирургии катаракты. Диоптрийный ряд +1,0 до +34,0</t>
  </si>
  <si>
    <t>Нож офтальмологический, стерильный, однократного применения копьевидный с шириной лезвия 2.4 мм.</t>
  </si>
  <si>
    <t>Нож офтальмологический, стерильный, однократного применения с углом заточки 15 град., 30 град</t>
  </si>
  <si>
    <t>Нож офтальмологический, шириной лезвия 2.3 мм.</t>
  </si>
  <si>
    <t>Кольца полимерные твердые для стабилизации капсулы хрусталика</t>
  </si>
  <si>
    <t>Система управления потоками</t>
  </si>
  <si>
    <t>Шовный материал 8/0 нерассасывающ 60см иглы две колющие 6,5мм</t>
  </si>
  <si>
    <t>Шовный материал 8/0 нерассасывающ 60см иглы две колющие 8мм</t>
  </si>
  <si>
    <t>Шовный офтальмологический материал. Размер 10/0</t>
  </si>
  <si>
    <t>Шовный офтальмологический материал. Размер 8/0</t>
  </si>
  <si>
    <t>Краситель Трипановый, синий</t>
  </si>
  <si>
    <t>Раствор офтальмологический вискоэластичный</t>
  </si>
  <si>
    <t>Монофокальная асферическая интраокулярная линза.Тип: Складывающаяся заднекамерная; Длина, мм: 11.0 мм от 0.0 до 15.0 Д, 10.7 мм от 15.5 до 22.0 Д, 10.5 от 22.5 до 30.0 Д; Диаметр оптической части, мм: 6.2 мм от +00.00 до +15.00 dpt, 6.0 мм от +15.50 до +22.00 dpt, 5.6 мм от +22.50 до +30.00 dpt; Материал оптической части: 26% гидрофильный акриловый материал; Конструкция оптической части: Двояковыпуклая асферическая передняя и задняя поверхности; Материал гаптической части: 26% гидрофильный акриловый материал; Конструкция гаптической части: Моноблок, однокомпонентная, средняя ангуляция 0 градусов; Толщина гаптики, мм: 0,30; Угол крепления гаптики, градус: 0; Оптическая сила, дптр: 0,0 - 30,0, От 0.0 до 9.0 с шагом 1.0 Д, От 10.0 до 30.0 с шагом 0.5 Д;
А-константа: 118,0; Рефракционный индекс/ACD: 1,458/4.96 мм;</t>
  </si>
  <si>
    <t>Акриловая складывающаяся однокомпонентная интраокулярная линза, диаметр оптики-6,0мм, полная длина-13,0мм, угол гаптики-00, рефрактивный индекс-1,55. Сила линзы: от +6,0 до +30,0 диоптрий.</t>
  </si>
  <si>
    <t>Картридж для имплантации интраокулярных линз, однократного применения</t>
  </si>
  <si>
    <t>Интраокулярная гибкая моноблочная линза, изготовленная из гидрофильного акрила с содержанием воды 28%. Диаметр оптической части 6,0 мм, общий диаметр линзы с учетом опорных элементов 10,5 мм. Наличие полного UV- фильтра (для UV-A, UV-B, UV-C) Материал – гидрофильный акрил. Содержание влаги в материале – 28% Наличие полного UV- фильтра (для UV-A, UV-B, UV-C) Тип – моноблочный, с тремя гаптиками. Размер оптики – 6 мм.Общая длина линзы – 10,5 мм.Угол наклона гаптик - 10°. Тип оптики – асферическая монофокальная, комбинация аберрационно-корректирующей и аберрационно-нейтральной оптики, что позволяет достичь высокой контрастной чувствительности с сохранением глубины резкости.А-константа – 118,2 Диоптрийность- от +8,0 до +26,0 с шагом в 0,5 Д. Имплантация через разрез 2,6-2,8 мм. Высокая биосовместимость. Низкий уровень развития помутнения задней стенки капсулы хрусталика.Способ имплантации – одноразовый инжектор Skyjet. Линза уложена в одноразовый стерильный картридж.Линза помещена в сбалансированный солевой раствор и стерильный контейнер.</t>
  </si>
  <si>
    <t>Однокомпонентная асферическая заднекамерная акриловая ИНТРАОКУЛЯРНАЯ ЛИНЗА</t>
  </si>
  <si>
    <t>гидрофильный акриловый материал с гидрофобной поверхностью, асферичный дизайн обоих поверхностей , 4х гаптичный дизайн , с коррекцией аберраций ,УФ фильтр, диоптрийный ряд: от 0,0 до +32,0 D от 0,0 до +10,0 D (шаг 1,0 D) от +10,0 до 30,0 D (шаг 0,5 D), от +30,0 до +32,0D (шаг 1,0 D)</t>
  </si>
  <si>
    <t>Mультифокальная трифокальная, рефракционно-дифракционная, асферическая, аберрационно корригирующая. Моноблочная MICS. Материал- Высокогидрофильный акрил с гидрофобными свойствами поверхности. Размер разреза 1.8 мм. Зональная решетка покрывает всю поверхность линзы от самого ее края. Технология поверхности: микроструктура оптической поверхности без прямых углов, с волнообразными переходами. Особенности оптики - Ассиметричное распределение света между фокусами: дальним фокусом (50%), ближним фокусом (30%) и средним фокусом (20%). Диоптрийный ряд от 0.0 до + 32.0D с шагом 0,5D</t>
  </si>
  <si>
    <t>Нож офтальмологический, стерильный, однократного применения с углом заточки 15 град, 30 град.</t>
  </si>
  <si>
    <t>Нож офтальмологический, стерильный, однократного применения расслаивающий изогнутый с верхней заточкой с шириной лезвия 2.3 мм.</t>
  </si>
  <si>
    <t>Монолитное, прозрачное. Поверхность колец гладкая, края ровные, без заусенцев и сколов. Основные размеры: размер по вертикали, мм: "СК-1" 10,6±0,6; размер по горизонтали, мм: 12,9±0,6; ширина, мм: "СК-1" 0,2±0,05; 0,16±0,05; 0,14±0,05; толщина, мм: "СК-1" 0,2±0,05</t>
  </si>
  <si>
    <t>Системы (блоки) управления потоками офтальмологическая, являются сменными одноразовыми расходными компонентами к офтальмологической системе Infiniti Vision и используются в процессе работы.</t>
  </si>
  <si>
    <t>Шовный офтальмологический материал нейлон черный, монофиламентный размером 10/0, длиной 45 см с иглами, стерильный, однократного применения.</t>
  </si>
  <si>
    <t>Шовный офтальмологический материал нейлон черный, монофиламентный размером 8/0, длиной 45 см с иглами, стерильный, однократного применения.</t>
  </si>
  <si>
    <t>Краситель трипановый, синий, стерильный раствор, во флаконе 1мл.</t>
  </si>
  <si>
    <t>Раствор офтальмологический вискоэластичный, стерильный, комбинированный, объемом 1,4 мл: дисперсивный гилуронат натрия 2,2% 0,7мл и когезивный гиалуронат натрия 1,0% 0,7 мл в одном шприце канюля 25G.</t>
  </si>
  <si>
    <t>Вязкоэластичный интраокулярный раствор натрия гиалуроната 2.0 % стерильный, в шприце объемом 1мл.</t>
  </si>
  <si>
    <t>шприц</t>
  </si>
  <si>
    <t>Приложение № 1 к объявлению № 14 от 20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</si>
</sst>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8">
    <xf numFmtId="0" fontId="0" fillId="0" borderId="0" xfId="0"/>
    <xf numFmtId="0" fontId="6" fillId="3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165" fontId="7" fillId="0" borderId="4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right" vertical="center" wrapText="1"/>
    </xf>
    <xf numFmtId="43" fontId="6" fillId="3" borderId="5" xfId="0" applyNumberFormat="1" applyFont="1" applyFill="1" applyBorder="1" applyAlignment="1">
      <alignment horizontal="right" vertical="center" wrapText="1"/>
    </xf>
    <xf numFmtId="43" fontId="6" fillId="3" borderId="2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F23" sqref="F23"/>
    </sheetView>
  </sheetViews>
  <sheetFormatPr defaultColWidth="9.140625" defaultRowHeight="45" customHeight="1" x14ac:dyDescent="0.25"/>
  <cols>
    <col min="1" max="1" width="6.42578125" style="17" customWidth="1"/>
    <col min="2" max="2" width="35.5703125" style="17" customWidth="1"/>
    <col min="3" max="3" width="64.85546875" style="17" customWidth="1"/>
    <col min="4" max="4" width="13.7109375" style="17" customWidth="1"/>
    <col min="5" max="5" width="16.42578125" style="17" customWidth="1"/>
    <col min="6" max="6" width="22.140625" style="17" customWidth="1"/>
    <col min="7" max="7" width="22.28515625" style="17" customWidth="1"/>
    <col min="8" max="8" width="18.7109375" style="3" customWidth="1"/>
    <col min="9" max="9" width="32.85546875" style="3" customWidth="1"/>
    <col min="10" max="16384" width="9.140625" style="3"/>
  </cols>
  <sheetData>
    <row r="1" spans="1:9" ht="21" customHeight="1" x14ac:dyDescent="0.25">
      <c r="A1" s="20" t="s">
        <v>55</v>
      </c>
      <c r="B1" s="21"/>
      <c r="C1" s="21"/>
      <c r="D1" s="21"/>
      <c r="E1" s="21"/>
      <c r="F1" s="21"/>
      <c r="G1" s="21"/>
      <c r="H1" s="21"/>
      <c r="I1" s="21"/>
    </row>
    <row r="2" spans="1:9" ht="45" customHeight="1" thickBot="1" x14ac:dyDescent="0.3">
      <c r="A2" s="24" t="s">
        <v>6</v>
      </c>
      <c r="B2" s="24"/>
      <c r="C2" s="24"/>
      <c r="D2" s="24"/>
      <c r="E2" s="24"/>
      <c r="F2" s="24"/>
      <c r="G2" s="24"/>
      <c r="H2" s="25"/>
      <c r="I2" s="25"/>
    </row>
    <row r="3" spans="1:9" s="7" customFormat="1" ht="93" customHeight="1" thickBot="1" x14ac:dyDescent="0.3">
      <c r="A3" s="4" t="s">
        <v>0</v>
      </c>
      <c r="B3" s="4" t="s">
        <v>1</v>
      </c>
      <c r="C3" s="4" t="s">
        <v>5</v>
      </c>
      <c r="D3" s="4" t="s">
        <v>4</v>
      </c>
      <c r="E3" s="4" t="s">
        <v>7</v>
      </c>
      <c r="F3" s="5" t="s">
        <v>2</v>
      </c>
      <c r="G3" s="6" t="s">
        <v>3</v>
      </c>
      <c r="H3" s="4" t="s">
        <v>9</v>
      </c>
      <c r="I3" s="4" t="s">
        <v>10</v>
      </c>
    </row>
    <row r="4" spans="1:9" s="13" customFormat="1" ht="206.25" customHeight="1" x14ac:dyDescent="0.25">
      <c r="A4" s="8">
        <v>1</v>
      </c>
      <c r="B4" s="1" t="s">
        <v>18</v>
      </c>
      <c r="C4" s="1" t="s">
        <v>38</v>
      </c>
      <c r="D4" s="8" t="s">
        <v>17</v>
      </c>
      <c r="E4" s="9">
        <v>80</v>
      </c>
      <c r="F4" s="10">
        <v>22500</v>
      </c>
      <c r="G4" s="11">
        <f>E4*F4</f>
        <v>1800000</v>
      </c>
      <c r="H4" s="12" t="s">
        <v>13</v>
      </c>
      <c r="I4" s="8" t="s">
        <v>14</v>
      </c>
    </row>
    <row r="5" spans="1:9" s="13" customFormat="1" ht="201.75" customHeight="1" x14ac:dyDescent="0.25">
      <c r="A5" s="8">
        <v>2</v>
      </c>
      <c r="B5" s="1" t="s">
        <v>19</v>
      </c>
      <c r="C5" s="1" t="s">
        <v>38</v>
      </c>
      <c r="D5" s="8" t="s">
        <v>17</v>
      </c>
      <c r="E5" s="9">
        <v>7</v>
      </c>
      <c r="F5" s="10">
        <v>22000</v>
      </c>
      <c r="G5" s="11">
        <f t="shared" ref="G5:G24" si="0">E5*F5</f>
        <v>154000</v>
      </c>
      <c r="H5" s="12" t="s">
        <v>13</v>
      </c>
      <c r="I5" s="8" t="s">
        <v>14</v>
      </c>
    </row>
    <row r="6" spans="1:9" s="13" customFormat="1" ht="99.75" customHeight="1" x14ac:dyDescent="0.25">
      <c r="A6" s="8">
        <v>3</v>
      </c>
      <c r="B6" s="1" t="s">
        <v>20</v>
      </c>
      <c r="C6" s="1" t="s">
        <v>39</v>
      </c>
      <c r="D6" s="8" t="s">
        <v>17</v>
      </c>
      <c r="E6" s="9">
        <v>7</v>
      </c>
      <c r="F6" s="10">
        <v>43700</v>
      </c>
      <c r="G6" s="11">
        <f t="shared" si="0"/>
        <v>305900</v>
      </c>
      <c r="H6" s="12" t="s">
        <v>13</v>
      </c>
      <c r="I6" s="8" t="s">
        <v>14</v>
      </c>
    </row>
    <row r="7" spans="1:9" s="13" customFormat="1" ht="99.75" customHeight="1" x14ac:dyDescent="0.25">
      <c r="A7" s="8">
        <v>4</v>
      </c>
      <c r="B7" s="1" t="s">
        <v>21</v>
      </c>
      <c r="C7" s="1" t="s">
        <v>40</v>
      </c>
      <c r="D7" s="8" t="s">
        <v>17</v>
      </c>
      <c r="E7" s="9">
        <v>270</v>
      </c>
      <c r="F7" s="10">
        <v>2000</v>
      </c>
      <c r="G7" s="11">
        <f t="shared" si="0"/>
        <v>540000</v>
      </c>
      <c r="H7" s="12" t="s">
        <v>13</v>
      </c>
      <c r="I7" s="8" t="s">
        <v>14</v>
      </c>
    </row>
    <row r="8" spans="1:9" s="13" customFormat="1" ht="270.75" customHeight="1" x14ac:dyDescent="0.25">
      <c r="A8" s="8">
        <v>5</v>
      </c>
      <c r="B8" s="1" t="s">
        <v>22</v>
      </c>
      <c r="C8" s="1" t="s">
        <v>41</v>
      </c>
      <c r="D8" s="8" t="s">
        <v>17</v>
      </c>
      <c r="E8" s="9">
        <v>7</v>
      </c>
      <c r="F8" s="10">
        <v>35000</v>
      </c>
      <c r="G8" s="11">
        <f t="shared" si="0"/>
        <v>245000</v>
      </c>
      <c r="H8" s="12" t="s">
        <v>13</v>
      </c>
      <c r="I8" s="8" t="s">
        <v>14</v>
      </c>
    </row>
    <row r="9" spans="1:9" s="13" customFormat="1" ht="79.5" customHeight="1" x14ac:dyDescent="0.25">
      <c r="A9" s="8">
        <v>6</v>
      </c>
      <c r="B9" s="1" t="s">
        <v>23</v>
      </c>
      <c r="C9" s="1" t="s">
        <v>42</v>
      </c>
      <c r="D9" s="8" t="s">
        <v>17</v>
      </c>
      <c r="E9" s="9">
        <v>7</v>
      </c>
      <c r="F9" s="10">
        <v>35000</v>
      </c>
      <c r="G9" s="11">
        <f t="shared" si="0"/>
        <v>245000</v>
      </c>
      <c r="H9" s="12" t="s">
        <v>13</v>
      </c>
      <c r="I9" s="8" t="s">
        <v>14</v>
      </c>
    </row>
    <row r="10" spans="1:9" s="7" customFormat="1" ht="93" customHeight="1" x14ac:dyDescent="0.25">
      <c r="A10" s="8">
        <v>7</v>
      </c>
      <c r="B10" s="2" t="s">
        <v>24</v>
      </c>
      <c r="C10" s="2" t="s">
        <v>43</v>
      </c>
      <c r="D10" s="8" t="s">
        <v>17</v>
      </c>
      <c r="E10" s="15">
        <v>80</v>
      </c>
      <c r="F10" s="16">
        <v>32000</v>
      </c>
      <c r="G10" s="11">
        <f t="shared" si="0"/>
        <v>2560000</v>
      </c>
      <c r="H10" s="12" t="s">
        <v>13</v>
      </c>
      <c r="I10" s="8" t="s">
        <v>14</v>
      </c>
    </row>
    <row r="11" spans="1:9" s="7" customFormat="1" ht="158.25" customHeight="1" x14ac:dyDescent="0.25">
      <c r="A11" s="8">
        <v>8</v>
      </c>
      <c r="B11" s="2" t="s">
        <v>25</v>
      </c>
      <c r="C11" s="2" t="s">
        <v>44</v>
      </c>
      <c r="D11" s="8" t="s">
        <v>17</v>
      </c>
      <c r="E11" s="15">
        <v>7</v>
      </c>
      <c r="F11" s="16">
        <v>200000</v>
      </c>
      <c r="G11" s="11">
        <f t="shared" si="0"/>
        <v>1400000</v>
      </c>
      <c r="H11" s="12" t="s">
        <v>13</v>
      </c>
      <c r="I11" s="8" t="s">
        <v>14</v>
      </c>
    </row>
    <row r="12" spans="1:9" s="7" customFormat="1" ht="79.5" customHeight="1" x14ac:dyDescent="0.25">
      <c r="A12" s="8">
        <v>9</v>
      </c>
      <c r="B12" s="2" t="s">
        <v>26</v>
      </c>
      <c r="C12" s="2" t="s">
        <v>26</v>
      </c>
      <c r="D12" s="8" t="s">
        <v>17</v>
      </c>
      <c r="E12" s="15">
        <v>80</v>
      </c>
      <c r="F12" s="16">
        <v>27000</v>
      </c>
      <c r="G12" s="11">
        <f t="shared" si="0"/>
        <v>2160000</v>
      </c>
      <c r="H12" s="12" t="s">
        <v>13</v>
      </c>
      <c r="I12" s="8" t="s">
        <v>14</v>
      </c>
    </row>
    <row r="13" spans="1:9" s="7" customFormat="1" ht="79.5" customHeight="1" x14ac:dyDescent="0.25">
      <c r="A13" s="8">
        <v>10</v>
      </c>
      <c r="B13" s="2" t="s">
        <v>27</v>
      </c>
      <c r="C13" s="2" t="s">
        <v>27</v>
      </c>
      <c r="D13" s="8" t="s">
        <v>17</v>
      </c>
      <c r="E13" s="15">
        <v>450</v>
      </c>
      <c r="F13" s="16">
        <v>3166</v>
      </c>
      <c r="G13" s="11">
        <f t="shared" si="0"/>
        <v>1424700</v>
      </c>
      <c r="H13" s="12" t="s">
        <v>13</v>
      </c>
      <c r="I13" s="8" t="s">
        <v>14</v>
      </c>
    </row>
    <row r="14" spans="1:9" s="7" customFormat="1" ht="63" customHeight="1" x14ac:dyDescent="0.25">
      <c r="A14" s="8">
        <v>11</v>
      </c>
      <c r="B14" s="2" t="s">
        <v>28</v>
      </c>
      <c r="C14" s="2" t="s">
        <v>45</v>
      </c>
      <c r="D14" s="8" t="s">
        <v>17</v>
      </c>
      <c r="E14" s="15">
        <v>250</v>
      </c>
      <c r="F14" s="16">
        <v>2666</v>
      </c>
      <c r="G14" s="11">
        <f t="shared" si="0"/>
        <v>666500</v>
      </c>
      <c r="H14" s="12" t="s">
        <v>13</v>
      </c>
      <c r="I14" s="8" t="s">
        <v>14</v>
      </c>
    </row>
    <row r="15" spans="1:9" s="7" customFormat="1" ht="54" customHeight="1" x14ac:dyDescent="0.25">
      <c r="A15" s="8">
        <v>12</v>
      </c>
      <c r="B15" s="2" t="s">
        <v>29</v>
      </c>
      <c r="C15" s="2" t="s">
        <v>46</v>
      </c>
      <c r="D15" s="8" t="s">
        <v>17</v>
      </c>
      <c r="E15" s="15">
        <v>90</v>
      </c>
      <c r="F15" s="16">
        <v>3166</v>
      </c>
      <c r="G15" s="11">
        <f t="shared" si="0"/>
        <v>284940</v>
      </c>
      <c r="H15" s="12" t="s">
        <v>13</v>
      </c>
      <c r="I15" s="8" t="s">
        <v>14</v>
      </c>
    </row>
    <row r="16" spans="1:9" s="7" customFormat="1" ht="79.5" customHeight="1" x14ac:dyDescent="0.25">
      <c r="A16" s="8">
        <v>13</v>
      </c>
      <c r="B16" s="2" t="s">
        <v>30</v>
      </c>
      <c r="C16" s="2" t="s">
        <v>47</v>
      </c>
      <c r="D16" s="8" t="s">
        <v>17</v>
      </c>
      <c r="E16" s="15">
        <v>115</v>
      </c>
      <c r="F16" s="16">
        <v>15000</v>
      </c>
      <c r="G16" s="11">
        <f t="shared" si="0"/>
        <v>1725000</v>
      </c>
      <c r="H16" s="12" t="s">
        <v>13</v>
      </c>
      <c r="I16" s="8" t="s">
        <v>14</v>
      </c>
    </row>
    <row r="17" spans="1:9" s="7" customFormat="1" ht="63.75" customHeight="1" x14ac:dyDescent="0.25">
      <c r="A17" s="8">
        <v>14</v>
      </c>
      <c r="B17" s="2" t="s">
        <v>31</v>
      </c>
      <c r="C17" s="2" t="s">
        <v>48</v>
      </c>
      <c r="D17" s="8" t="s">
        <v>17</v>
      </c>
      <c r="E17" s="15">
        <v>80</v>
      </c>
      <c r="F17" s="16">
        <v>26000</v>
      </c>
      <c r="G17" s="11">
        <f t="shared" si="0"/>
        <v>2080000</v>
      </c>
      <c r="H17" s="12" t="s">
        <v>13</v>
      </c>
      <c r="I17" s="8" t="s">
        <v>14</v>
      </c>
    </row>
    <row r="18" spans="1:9" s="7" customFormat="1" ht="51" customHeight="1" x14ac:dyDescent="0.25">
      <c r="A18" s="8">
        <v>15</v>
      </c>
      <c r="B18" s="2" t="s">
        <v>32</v>
      </c>
      <c r="C18" s="2" t="s">
        <v>32</v>
      </c>
      <c r="D18" s="8" t="s">
        <v>17</v>
      </c>
      <c r="E18" s="15">
        <v>7</v>
      </c>
      <c r="F18" s="16">
        <v>1300</v>
      </c>
      <c r="G18" s="11">
        <f t="shared" si="0"/>
        <v>9100</v>
      </c>
      <c r="H18" s="12" t="s">
        <v>13</v>
      </c>
      <c r="I18" s="8" t="s">
        <v>14</v>
      </c>
    </row>
    <row r="19" spans="1:9" s="7" customFormat="1" ht="57" customHeight="1" x14ac:dyDescent="0.25">
      <c r="A19" s="8">
        <v>16</v>
      </c>
      <c r="B19" s="2" t="s">
        <v>33</v>
      </c>
      <c r="C19" s="2" t="s">
        <v>33</v>
      </c>
      <c r="D19" s="8" t="s">
        <v>17</v>
      </c>
      <c r="E19" s="15">
        <v>7</v>
      </c>
      <c r="F19" s="16">
        <v>1300</v>
      </c>
      <c r="G19" s="11">
        <f t="shared" si="0"/>
        <v>9100</v>
      </c>
      <c r="H19" s="12" t="s">
        <v>13</v>
      </c>
      <c r="I19" s="8" t="s">
        <v>14</v>
      </c>
    </row>
    <row r="20" spans="1:9" s="7" customFormat="1" ht="58.5" customHeight="1" x14ac:dyDescent="0.25">
      <c r="A20" s="8">
        <v>17</v>
      </c>
      <c r="B20" s="2" t="s">
        <v>34</v>
      </c>
      <c r="C20" s="2" t="s">
        <v>49</v>
      </c>
      <c r="D20" s="8" t="s">
        <v>17</v>
      </c>
      <c r="E20" s="15">
        <v>80</v>
      </c>
      <c r="F20" s="16">
        <v>2000</v>
      </c>
      <c r="G20" s="11">
        <f t="shared" si="0"/>
        <v>160000</v>
      </c>
      <c r="H20" s="12" t="s">
        <v>13</v>
      </c>
      <c r="I20" s="8" t="s">
        <v>14</v>
      </c>
    </row>
    <row r="21" spans="1:9" s="7" customFormat="1" ht="51" customHeight="1" x14ac:dyDescent="0.25">
      <c r="A21" s="8">
        <v>18</v>
      </c>
      <c r="B21" s="2" t="s">
        <v>35</v>
      </c>
      <c r="C21" s="2" t="s">
        <v>50</v>
      </c>
      <c r="D21" s="8" t="s">
        <v>17</v>
      </c>
      <c r="E21" s="15">
        <v>80</v>
      </c>
      <c r="F21" s="16">
        <v>2200</v>
      </c>
      <c r="G21" s="11">
        <f t="shared" si="0"/>
        <v>176000</v>
      </c>
      <c r="H21" s="12" t="s">
        <v>13</v>
      </c>
      <c r="I21" s="8" t="s">
        <v>14</v>
      </c>
    </row>
    <row r="22" spans="1:9" s="7" customFormat="1" ht="57.75" customHeight="1" x14ac:dyDescent="0.25">
      <c r="A22" s="8">
        <v>19</v>
      </c>
      <c r="B22" s="2" t="s">
        <v>36</v>
      </c>
      <c r="C22" s="2" t="s">
        <v>51</v>
      </c>
      <c r="D22" s="8" t="s">
        <v>17</v>
      </c>
      <c r="E22" s="15">
        <v>15</v>
      </c>
      <c r="F22" s="16">
        <v>3500</v>
      </c>
      <c r="G22" s="11">
        <f t="shared" si="0"/>
        <v>52500</v>
      </c>
      <c r="H22" s="12" t="s">
        <v>13</v>
      </c>
      <c r="I22" s="8" t="s">
        <v>14</v>
      </c>
    </row>
    <row r="23" spans="1:9" s="7" customFormat="1" ht="69" customHeight="1" x14ac:dyDescent="0.25">
      <c r="A23" s="8">
        <v>20</v>
      </c>
      <c r="B23" s="2" t="s">
        <v>37</v>
      </c>
      <c r="C23" s="2" t="s">
        <v>52</v>
      </c>
      <c r="D23" s="14" t="s">
        <v>54</v>
      </c>
      <c r="E23" s="15">
        <v>80</v>
      </c>
      <c r="F23" s="16">
        <v>20250</v>
      </c>
      <c r="G23" s="11">
        <f t="shared" si="0"/>
        <v>1620000</v>
      </c>
      <c r="H23" s="12" t="s">
        <v>13</v>
      </c>
      <c r="I23" s="8" t="s">
        <v>14</v>
      </c>
    </row>
    <row r="24" spans="1:9" s="7" customFormat="1" ht="58.5" customHeight="1" x14ac:dyDescent="0.25">
      <c r="A24" s="8">
        <v>21</v>
      </c>
      <c r="B24" s="2" t="s">
        <v>37</v>
      </c>
      <c r="C24" s="2" t="s">
        <v>53</v>
      </c>
      <c r="D24" s="14" t="s">
        <v>54</v>
      </c>
      <c r="E24" s="15">
        <v>160</v>
      </c>
      <c r="F24" s="16">
        <v>11590</v>
      </c>
      <c r="G24" s="11">
        <f t="shared" si="0"/>
        <v>1854400</v>
      </c>
      <c r="H24" s="12" t="s">
        <v>13</v>
      </c>
      <c r="I24" s="8" t="s">
        <v>14</v>
      </c>
    </row>
    <row r="25" spans="1:9" s="7" customFormat="1" ht="244.5" customHeight="1" x14ac:dyDescent="0.25">
      <c r="A25" s="22" t="s">
        <v>8</v>
      </c>
      <c r="B25" s="22"/>
      <c r="C25" s="22"/>
      <c r="D25" s="22"/>
      <c r="E25" s="22"/>
      <c r="F25" s="22"/>
      <c r="G25" s="22"/>
      <c r="H25" s="23"/>
      <c r="I25" s="23"/>
    </row>
    <row r="26" spans="1:9" ht="3.75" hidden="1" customHeight="1" x14ac:dyDescent="0.25">
      <c r="C26" s="18"/>
      <c r="E26" s="19"/>
      <c r="F26" s="19"/>
      <c r="G26" s="19"/>
    </row>
    <row r="27" spans="1:9" ht="44.25" customHeight="1" x14ac:dyDescent="0.25">
      <c r="B27" s="26" t="s">
        <v>11</v>
      </c>
      <c r="C27" s="23"/>
      <c r="D27" s="26" t="s">
        <v>12</v>
      </c>
      <c r="E27" s="27"/>
      <c r="F27" s="27"/>
    </row>
    <row r="28" spans="1:9" ht="45" customHeight="1" x14ac:dyDescent="0.25">
      <c r="B28" s="26" t="s">
        <v>15</v>
      </c>
      <c r="C28" s="23"/>
      <c r="D28" s="26" t="s">
        <v>16</v>
      </c>
      <c r="E28" s="27"/>
      <c r="F28" s="27"/>
    </row>
  </sheetData>
  <autoFilter ref="A3:H25"/>
  <mergeCells count="7">
    <mergeCell ref="A1:I1"/>
    <mergeCell ref="A25:I25"/>
    <mergeCell ref="A2:I2"/>
    <mergeCell ref="D27:F27"/>
    <mergeCell ref="D28:F28"/>
    <mergeCell ref="B27:C27"/>
    <mergeCell ref="B28:C2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РЕЕСТР!Заголовки_для_печати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2023-01-19T11:01:03Z</cp:lastPrinted>
  <dcterms:created xsi:type="dcterms:W3CDTF">2019-09-03T05:19:58Z</dcterms:created>
  <dcterms:modified xsi:type="dcterms:W3CDTF">2023-01-19T11:12:08Z</dcterms:modified>
</cp:coreProperties>
</file>